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240" yWindow="420" windowWidth="23715" windowHeight="951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E29" i="1"/>
  <c r="D29"/>
  <c r="B15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B14"/>
  <c r="F14"/>
  <c r="F15"/>
  <c r="F16"/>
  <c r="F17"/>
  <c r="F18"/>
  <c r="F19"/>
  <c r="F20"/>
  <c r="F21"/>
  <c r="F22"/>
  <c r="F23"/>
  <c r="F24"/>
  <c r="F25"/>
  <c r="F26"/>
  <c r="F28"/>
  <c r="F13"/>
  <c r="F29" l="1"/>
</calcChain>
</file>

<file path=xl/sharedStrings.xml><?xml version="1.0" encoding="utf-8"?>
<sst xmlns="http://schemas.openxmlformats.org/spreadsheetml/2006/main" count="26" uniqueCount="26">
  <si>
    <t xml:space="preserve"> к Решению Абанского районного Совета депутатов </t>
  </si>
  <si>
    <t>тыс.рублей</t>
  </si>
  <si>
    <t>№ строки</t>
  </si>
  <si>
    <t>Наименование муниципального образования</t>
  </si>
  <si>
    <t>Администрация Апано-Ключинского сельсовета</t>
  </si>
  <si>
    <t xml:space="preserve">Администрация Березовского сельсовета </t>
  </si>
  <si>
    <t xml:space="preserve">Администрация Никольского сельсовета </t>
  </si>
  <si>
    <t>Администрация Новоуспенского сельсовета</t>
  </si>
  <si>
    <t xml:space="preserve">Администрация Петропавловского сельсовета </t>
  </si>
  <si>
    <t>ВСЕГО</t>
  </si>
  <si>
    <t>Приложение 10</t>
  </si>
  <si>
    <t>Утверждено Решением о бюджете</t>
  </si>
  <si>
    <t>Исполнено</t>
  </si>
  <si>
    <t>Процент исполнения</t>
  </si>
  <si>
    <t xml:space="preserve">Иные межбюджетные трансферты бюджетам муниципальных образований Абанского района, направленные в 2021  году на обеспечение сбалансированности бюджетов поселений </t>
  </si>
  <si>
    <t>Администрация Абанского сельсовта</t>
  </si>
  <si>
    <t>Администрация Вознесенского сельсовета</t>
  </si>
  <si>
    <t>Администрация Долгомостовского сельсовета</t>
  </si>
  <si>
    <t>Администрация Заозерновского сельсовета</t>
  </si>
  <si>
    <t>Администрация Покатеевского сельсовета</t>
  </si>
  <si>
    <t>Администрация Покровского сельсовета</t>
  </si>
  <si>
    <t>Администрация Почетского сельсовета</t>
  </si>
  <si>
    <t>Администрация Самойловского сельсовета</t>
  </si>
  <si>
    <t>Администрация Туровского сельсовета</t>
  </si>
  <si>
    <t>Администрация Устьянского сельсовета</t>
  </si>
  <si>
    <t>Администрация Хандальского сельсовета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</si>
</sst>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2"/>
      <name val="Times New Roman"/>
      <family val="1"/>
      <charset val="204"/>
    </font>
    <font>
      <sz val="12"/>
      <name val="Helv"/>
      <charset val="204"/>
    </font>
    <font>
      <sz val="12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0" applyFont="1" applyFill="1"/>
    <xf numFmtId="0" fontId="2" fillId="0" borderId="0" xfId="0" applyFont="1" applyFill="1" applyBorder="1" applyAlignment="1">
      <alignment horizontal="right" wrapText="1"/>
    </xf>
    <xf numFmtId="0" fontId="4" fillId="0" borderId="0" xfId="0" applyFont="1" applyAlignment="1"/>
    <xf numFmtId="0" fontId="2" fillId="0" borderId="0" xfId="0" applyFont="1" applyFill="1" applyBorder="1"/>
    <xf numFmtId="0" fontId="2" fillId="0" borderId="1" xfId="0" applyFont="1" applyFill="1" applyBorder="1" applyAlignment="1">
      <alignment horizontal="right"/>
    </xf>
    <xf numFmtId="0" fontId="2" fillId="0" borderId="2" xfId="0" applyFont="1" applyFill="1" applyBorder="1" applyAlignment="1">
      <alignment horizontal="center"/>
    </xf>
    <xf numFmtId="164" fontId="2" fillId="0" borderId="2" xfId="1" applyNumberFormat="1" applyFont="1" applyBorder="1" applyAlignment="1" applyProtection="1">
      <alignment horizontal="right" vertical="top" wrapText="1"/>
    </xf>
    <xf numFmtId="164" fontId="2" fillId="0" borderId="2" xfId="0" applyNumberFormat="1" applyFont="1" applyBorder="1" applyAlignment="1">
      <alignment horizontal="right"/>
    </xf>
    <xf numFmtId="0" fontId="2" fillId="0" borderId="0" xfId="0" applyFont="1" applyFill="1" applyBorder="1" applyAlignment="1">
      <alignment horizontal="right" wrapText="1"/>
    </xf>
    <xf numFmtId="0" fontId="2" fillId="0" borderId="2" xfId="0" applyFont="1" applyFill="1" applyBorder="1" applyAlignment="1">
      <alignment horizontal="left"/>
    </xf>
    <xf numFmtId="164" fontId="2" fillId="0" borderId="2" xfId="1" applyNumberFormat="1" applyFont="1" applyBorder="1" applyAlignment="1" applyProtection="1">
      <alignment horizontal="right" vertical="center" wrapText="1"/>
    </xf>
    <xf numFmtId="164" fontId="2" fillId="0" borderId="2" xfId="0" applyNumberFormat="1" applyFont="1" applyFill="1" applyBorder="1" applyAlignment="1">
      <alignment horizontal="right"/>
    </xf>
    <xf numFmtId="49" fontId="2" fillId="0" borderId="2" xfId="1" applyNumberFormat="1" applyFont="1" applyBorder="1" applyAlignment="1" applyProtection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right"/>
    </xf>
    <xf numFmtId="0" fontId="3" fillId="0" borderId="0" xfId="0" applyFont="1" applyAlignment="1"/>
    <xf numFmtId="0" fontId="4" fillId="0" borderId="0" xfId="0" applyFont="1" applyAlignment="1"/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Alignment="1"/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29"/>
  <sheetViews>
    <sheetView tabSelected="1" view="pageBreakPreview" topLeftCell="A4" zoomScale="60" zoomScaleNormal="100" workbookViewId="0">
      <selection activeCell="A4" sqref="A1:A1048576"/>
    </sheetView>
  </sheetViews>
  <sheetFormatPr defaultRowHeight="15.75" customHeight="1"/>
  <cols>
    <col min="1" max="1" width="9.140625" style="1"/>
    <col min="2" max="2" width="7.5703125" style="1" customWidth="1"/>
    <col min="3" max="3" width="49.5703125" style="1" customWidth="1"/>
    <col min="4" max="4" width="12.42578125" style="1" customWidth="1"/>
    <col min="5" max="5" width="10.28515625" style="1" customWidth="1"/>
    <col min="6" max="6" width="10.5703125" style="1" customWidth="1"/>
    <col min="7" max="9" width="9.140625" style="1" hidden="1" customWidth="1"/>
    <col min="10" max="16384" width="9.140625" style="1"/>
  </cols>
  <sheetData>
    <row r="1" spans="2:9">
      <c r="C1" s="19"/>
      <c r="D1" s="19"/>
      <c r="E1" s="19"/>
      <c r="F1" s="19"/>
      <c r="G1" s="2"/>
      <c r="H1" s="2"/>
      <c r="I1" s="2"/>
    </row>
    <row r="2" spans="2:9">
      <c r="C2" s="20" t="s">
        <v>10</v>
      </c>
      <c r="D2" s="20"/>
      <c r="E2" s="20"/>
      <c r="F2" s="21"/>
    </row>
    <row r="3" spans="2:9">
      <c r="C3" s="20" t="s">
        <v>0</v>
      </c>
      <c r="D3" s="20"/>
      <c r="E3" s="20"/>
      <c r="F3" s="22"/>
    </row>
    <row r="4" spans="2:9">
      <c r="C4" s="19"/>
      <c r="D4" s="19"/>
      <c r="E4" s="19"/>
      <c r="F4" s="22"/>
      <c r="G4" s="22"/>
      <c r="H4" s="22"/>
      <c r="I4" s="22"/>
    </row>
    <row r="5" spans="2:9">
      <c r="C5" s="2"/>
      <c r="D5" s="9"/>
      <c r="E5" s="9"/>
      <c r="F5" s="3"/>
      <c r="G5" s="3"/>
      <c r="H5" s="3"/>
      <c r="I5" s="3"/>
    </row>
    <row r="6" spans="2:9" ht="40.5" customHeight="1">
      <c r="B6" s="23" t="s">
        <v>14</v>
      </c>
      <c r="C6" s="23"/>
      <c r="D6" s="23"/>
      <c r="E6" s="23"/>
      <c r="F6" s="24"/>
    </row>
    <row r="7" spans="2:9">
      <c r="C7" s="4"/>
      <c r="D7" s="4"/>
      <c r="E7" s="4"/>
      <c r="F7" s="5" t="s">
        <v>1</v>
      </c>
    </row>
    <row r="8" spans="2:9">
      <c r="B8" s="14" t="s">
        <v>2</v>
      </c>
      <c r="C8" s="14" t="s">
        <v>3</v>
      </c>
      <c r="D8" s="15" t="s">
        <v>11</v>
      </c>
      <c r="E8" s="15" t="s">
        <v>12</v>
      </c>
      <c r="F8" s="15" t="s">
        <v>13</v>
      </c>
    </row>
    <row r="9" spans="2:9">
      <c r="B9" s="14"/>
      <c r="C9" s="14"/>
      <c r="D9" s="25"/>
      <c r="E9" s="25"/>
      <c r="F9" s="16"/>
    </row>
    <row r="10" spans="2:9">
      <c r="B10" s="14"/>
      <c r="C10" s="14"/>
      <c r="D10" s="25"/>
      <c r="E10" s="25"/>
      <c r="F10" s="16"/>
    </row>
    <row r="11" spans="2:9">
      <c r="B11" s="14"/>
      <c r="C11" s="14"/>
      <c r="D11" s="26"/>
      <c r="E11" s="26"/>
      <c r="F11" s="17"/>
    </row>
    <row r="12" spans="2:9">
      <c r="B12" s="6"/>
      <c r="C12" s="6">
        <v>1</v>
      </c>
      <c r="D12" s="6">
        <v>2</v>
      </c>
      <c r="E12" s="6">
        <v>3</v>
      </c>
      <c r="F12" s="6">
        <v>4</v>
      </c>
    </row>
    <row r="13" spans="2:9">
      <c r="B13" s="6">
        <v>1</v>
      </c>
      <c r="C13" s="10" t="s">
        <v>15</v>
      </c>
      <c r="D13" s="12">
        <v>730</v>
      </c>
      <c r="E13" s="12">
        <v>730</v>
      </c>
      <c r="F13" s="11">
        <f>E13*100/D13</f>
        <v>100</v>
      </c>
    </row>
    <row r="14" spans="2:9" ht="16.5" customHeight="1">
      <c r="B14" s="6">
        <f>B13+1</f>
        <v>2</v>
      </c>
      <c r="C14" s="13" t="s">
        <v>4</v>
      </c>
      <c r="D14" s="7">
        <v>471.1</v>
      </c>
      <c r="E14" s="7">
        <v>471.1</v>
      </c>
      <c r="F14" s="7">
        <f t="shared" ref="F14:F29" si="0">E14*100/D14</f>
        <v>100</v>
      </c>
    </row>
    <row r="15" spans="2:9">
      <c r="B15" s="6">
        <f t="shared" ref="B15:B28" si="1">B14+1</f>
        <v>3</v>
      </c>
      <c r="C15" s="13" t="s">
        <v>5</v>
      </c>
      <c r="D15" s="7">
        <v>5105.7</v>
      </c>
      <c r="E15" s="7">
        <v>5105.7</v>
      </c>
      <c r="F15" s="7">
        <f t="shared" si="0"/>
        <v>100</v>
      </c>
    </row>
    <row r="16" spans="2:9">
      <c r="B16" s="6">
        <f t="shared" si="1"/>
        <v>4</v>
      </c>
      <c r="C16" s="13" t="s">
        <v>16</v>
      </c>
      <c r="D16" s="7">
        <v>944.8</v>
      </c>
      <c r="E16" s="7">
        <v>944.8</v>
      </c>
      <c r="F16" s="7">
        <f t="shared" si="0"/>
        <v>100</v>
      </c>
    </row>
    <row r="17" spans="2:6">
      <c r="B17" s="6">
        <f t="shared" si="1"/>
        <v>5</v>
      </c>
      <c r="C17" s="13" t="s">
        <v>17</v>
      </c>
      <c r="D17" s="7">
        <v>6300</v>
      </c>
      <c r="E17" s="7">
        <v>6300</v>
      </c>
      <c r="F17" s="7">
        <f t="shared" si="0"/>
        <v>100</v>
      </c>
    </row>
    <row r="18" spans="2:6">
      <c r="B18" s="6">
        <f t="shared" si="1"/>
        <v>6</v>
      </c>
      <c r="C18" s="13" t="s">
        <v>18</v>
      </c>
      <c r="D18" s="7">
        <v>1611.8</v>
      </c>
      <c r="E18" s="7">
        <v>1611.8</v>
      </c>
      <c r="F18" s="7">
        <f t="shared" si="0"/>
        <v>100</v>
      </c>
    </row>
    <row r="19" spans="2:6">
      <c r="B19" s="6">
        <f t="shared" si="1"/>
        <v>7</v>
      </c>
      <c r="C19" s="13" t="s">
        <v>6</v>
      </c>
      <c r="D19" s="7">
        <v>3589</v>
      </c>
      <c r="E19" s="7">
        <v>3589</v>
      </c>
      <c r="F19" s="7">
        <f t="shared" si="0"/>
        <v>100</v>
      </c>
    </row>
    <row r="20" spans="2:6">
      <c r="B20" s="6">
        <f t="shared" si="1"/>
        <v>8</v>
      </c>
      <c r="C20" s="13" t="s">
        <v>7</v>
      </c>
      <c r="D20" s="7">
        <v>5337.8</v>
      </c>
      <c r="E20" s="7">
        <v>5337.8</v>
      </c>
      <c r="F20" s="7">
        <f t="shared" si="0"/>
        <v>100</v>
      </c>
    </row>
    <row r="21" spans="2:6">
      <c r="B21" s="6">
        <f t="shared" si="1"/>
        <v>9</v>
      </c>
      <c r="C21" s="13" t="s">
        <v>8</v>
      </c>
      <c r="D21" s="7">
        <v>2578.8000000000002</v>
      </c>
      <c r="E21" s="7">
        <v>2578.8000000000002</v>
      </c>
      <c r="F21" s="7">
        <f t="shared" si="0"/>
        <v>100</v>
      </c>
    </row>
    <row r="22" spans="2:6">
      <c r="B22" s="6">
        <f t="shared" si="1"/>
        <v>10</v>
      </c>
      <c r="C22" s="13" t="s">
        <v>19</v>
      </c>
      <c r="D22" s="7">
        <v>1946.2</v>
      </c>
      <c r="E22" s="7">
        <v>1946.2</v>
      </c>
      <c r="F22" s="7">
        <f t="shared" si="0"/>
        <v>100</v>
      </c>
    </row>
    <row r="23" spans="2:6">
      <c r="B23" s="6">
        <f t="shared" si="1"/>
        <v>11</v>
      </c>
      <c r="C23" s="13" t="s">
        <v>20</v>
      </c>
      <c r="D23" s="7">
        <v>179.9</v>
      </c>
      <c r="E23" s="7">
        <v>179.9</v>
      </c>
      <c r="F23" s="7">
        <f t="shared" si="0"/>
        <v>100</v>
      </c>
    </row>
    <row r="24" spans="2:6">
      <c r="B24" s="6">
        <f t="shared" si="1"/>
        <v>12</v>
      </c>
      <c r="C24" s="13" t="s">
        <v>21</v>
      </c>
      <c r="D24" s="7">
        <v>3975.3</v>
      </c>
      <c r="E24" s="7">
        <v>3975.3</v>
      </c>
      <c r="F24" s="7">
        <f t="shared" si="0"/>
        <v>100</v>
      </c>
    </row>
    <row r="25" spans="2:6">
      <c r="B25" s="6">
        <f t="shared" si="1"/>
        <v>13</v>
      </c>
      <c r="C25" s="13" t="s">
        <v>22</v>
      </c>
      <c r="D25" s="7">
        <v>5761.5</v>
      </c>
      <c r="E25" s="7">
        <v>5761.5</v>
      </c>
      <c r="F25" s="7">
        <f t="shared" si="0"/>
        <v>100</v>
      </c>
    </row>
    <row r="26" spans="2:6">
      <c r="B26" s="6">
        <f t="shared" si="1"/>
        <v>14</v>
      </c>
      <c r="C26" s="13" t="s">
        <v>23</v>
      </c>
      <c r="D26" s="7">
        <v>2089.8000000000002</v>
      </c>
      <c r="E26" s="7">
        <v>2089.8000000000002</v>
      </c>
      <c r="F26" s="7">
        <f t="shared" si="0"/>
        <v>100</v>
      </c>
    </row>
    <row r="27" spans="2:6">
      <c r="B27" s="6">
        <f t="shared" si="1"/>
        <v>15</v>
      </c>
      <c r="C27" s="13" t="s">
        <v>24</v>
      </c>
      <c r="D27" s="7">
        <v>3437.1</v>
      </c>
      <c r="E27" s="7">
        <v>3437.1</v>
      </c>
      <c r="F27" s="7">
        <v>100</v>
      </c>
    </row>
    <row r="28" spans="2:6">
      <c r="B28" s="6">
        <f t="shared" si="1"/>
        <v>16</v>
      </c>
      <c r="C28" s="13" t="s">
        <v>25</v>
      </c>
      <c r="D28" s="7">
        <v>1181.5</v>
      </c>
      <c r="E28" s="7">
        <v>1181.5</v>
      </c>
      <c r="F28" s="7">
        <f t="shared" si="0"/>
        <v>100</v>
      </c>
    </row>
    <row r="29" spans="2:6">
      <c r="B29" s="18" t="s">
        <v>9</v>
      </c>
      <c r="C29" s="18"/>
      <c r="D29" s="8">
        <f>D14+D15+D16+D17+D18+D19+D20+D21+D22+D24+D25+D26+D28++D13+D23+D27</f>
        <v>45240.3</v>
      </c>
      <c r="E29" s="8">
        <f>E14+E15+E16+E17+E18+E19+E20+E21+E22+E24+E25+E26+E28++E13+E23+E27</f>
        <v>45240.3</v>
      </c>
      <c r="F29" s="7">
        <f t="shared" si="0"/>
        <v>100</v>
      </c>
    </row>
  </sheetData>
  <mergeCells count="11">
    <mergeCell ref="B8:B11"/>
    <mergeCell ref="C8:C11"/>
    <mergeCell ref="F8:F11"/>
    <mergeCell ref="B29:C29"/>
    <mergeCell ref="C1:F1"/>
    <mergeCell ref="C2:F2"/>
    <mergeCell ref="C3:F3"/>
    <mergeCell ref="C4:I4"/>
    <mergeCell ref="B6:F6"/>
    <mergeCell ref="D8:D11"/>
    <mergeCell ref="E8:E11"/>
  </mergeCells>
  <pageMargins left="0.7" right="0.7" top="0.75" bottom="0.75" header="0.3" footer="0.3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cp:lastPrinted>2021-03-21T05:15:13Z</cp:lastPrinted>
  <dcterms:created xsi:type="dcterms:W3CDTF">2020-11-18T04:30:22Z</dcterms:created>
  <dcterms:modified xsi:type="dcterms:W3CDTF">2022-03-31T03:55:13Z</dcterms:modified>
</cp:coreProperties>
</file>